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 D O\Desktop\2022-2024-FN\"/>
    </mc:Choice>
  </mc:AlternateContent>
  <bookViews>
    <workbookView xWindow="0" yWindow="0" windowWidth="25125" windowHeight="12330"/>
  </bookViews>
  <sheets>
    <sheet name="Աղյուսակ 1" sheetId="1" r:id="rId1"/>
    <sheet name="Աղյուսակ 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xlnm.Print_Area">#REF!</definedName>
    <definedName name="_______________________xlnm.Print_Area">#REF!</definedName>
    <definedName name="______________________xlnm.Print_Area">#REF!</definedName>
    <definedName name="_____________________xlnm.Print_Area">#REF!</definedName>
    <definedName name="____________________xlnm.Print_Area">#REF!</definedName>
    <definedName name="___________________xlnm.Print_Area">#REF!</definedName>
    <definedName name="__________________xlnm.Print_Area">#REF!</definedName>
    <definedName name="_________________xlnm.Print_Area">#REF!</definedName>
    <definedName name="________________xlnm.Print_Area">#REF!</definedName>
    <definedName name="_______________xlnm.Print_Area">#REF!</definedName>
    <definedName name="______________xlnm.Print_Area">#REF!</definedName>
    <definedName name="_____________xlnm.Print_Area">#REF!</definedName>
    <definedName name="____________xlnm.Print_Area">#REF!</definedName>
    <definedName name="___________xlnm.Print_Area">#REF!</definedName>
    <definedName name="__________xlnm.Print_Area" localSheetId="1">#REF!</definedName>
    <definedName name="__________xlnm.Print_Area">#REF!</definedName>
    <definedName name="_________xlnm.Print_Area" localSheetId="1">#REF!</definedName>
    <definedName name="_________xlnm.Print_Area">#REF!</definedName>
    <definedName name="________xlnm.Print_Area" localSheetId="1">#REF!</definedName>
    <definedName name="________xlnm.Print_Area">#REF!</definedName>
    <definedName name="_______xlnm.Print_Area" localSheetId="1">#REF!</definedName>
    <definedName name="_______xlnm.Print_Area">#REF!</definedName>
    <definedName name="______xlnm.Print_Area" localSheetId="1">#REF!</definedName>
    <definedName name="______xlnm.Print_Area">#REF!</definedName>
    <definedName name="_____xlnm.Print_Area" localSheetId="1">#REF!</definedName>
    <definedName name="_____xlnm.Print_Area">#REF!</definedName>
    <definedName name="____xlnm.Print_Area" localSheetId="1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'[2]2013-2015tt MGCC'!#REF!</definedName>
    <definedName name="__xlnm.Print_Area" localSheetId="1">#REF!</definedName>
    <definedName name="__xlnm.Print_Area">#REF!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[3]Assumption!$B$2</definedName>
    <definedName name="CFO">[3]Assumption!$B$3</definedName>
    <definedName name="CHF">[3]Assumption!$B$10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r_count" localSheetId="1">'[4]DOC 3'!$A$14,'[4]DOC 3'!$A$35,'[4]DOC 3'!$A$58,'[4]DOC 3'!$A$79,'[4]DOC 3'!$A$104,'[4]DOC 3'!$A$126,'[4]DOC 3'!$A$195,'[4]DOC 3'!$A$215,'[4]DOC 3'!$A$235,'[4]DOC 3'!$A$255,'[4]DOC 3'!$A$272,'[4]DOC 3'!$A$299,'[4]DOC 3'!$A$315,'[4]DOC 3'!$A$331,'[4]DOC 3'!$A$365</definedName>
    <definedName name="par_count">'[5]DOC 3'!$A$14,'[5]DOC 3'!$A$35,'[5]DOC 3'!$A$58,'[5]DOC 3'!$A$79,'[5]DOC 3'!$A$104,'[5]DOC 3'!$A$126,'[5]DOC 3'!$A$195,'[5]DOC 3'!$A$215,'[5]DOC 3'!$A$235,'[5]DOC 3'!$A$255,'[5]DOC 3'!$A$272,'[5]DOC 3'!$A$299,'[5]DOC 3'!$A$315,'[5]DOC 3'!$A$331,'[5]DOC 3'!$A$365</definedName>
    <definedName name="par_qual" localSheetId="1">'[4]DOC 3'!$A$15,'[4]DOC 3'!$A$127,'[4]DOC 3'!$A$256,'[4]DOC 3'!$A$316,'[4]DOC 3'!$A$333</definedName>
    <definedName name="par_qual">'[5]DOC 3'!$A$15,'[5]DOC 3'!$A$127,'[5]DOC 3'!$A$256,'[5]DOC 3'!$A$316,'[5]DOC 3'!$A$333</definedName>
    <definedName name="par_time" localSheetId="1">'[4]DOC 3'!$A$16,'[4]DOC 3'!$A$128,'[4]DOC 3'!$A$317,'[4]DOC 3'!$A$334</definedName>
    <definedName name="par_time">'[5]DOC 3'!$A$16,'[5]DOC 3'!$A$128,'[5]DOC 3'!$A$317,'[5]DOC 3'!$A$334</definedName>
    <definedName name="par2.4s" localSheetId="1">'[4]DOC 3'!$A$20,'[4]DOC 3'!$A$49,'[4]DOC 3'!$A$93,'[4]DOC 3'!$A$132,'[4]DOC 3'!$A$152,'[4]DOC 3'!$A$166,'[4]DOC 3'!$A$185,'[4]DOC 3'!$A$205,'[4]DOC 3'!$A$225,'[4]DOC 3'!$A$245,'[4]DOC 3'!$A$262,'[4]DOC 3'!$A$289,'[4]DOC 3'!$A$305,'[4]DOC 3'!$A$321,'[4]DOC 3'!$A$338,'[4]DOC 3'!$A$355</definedName>
    <definedName name="par2.4s">'[5]DOC 3'!$A$20,'[5]DOC 3'!$A$49,'[5]DOC 3'!$A$93,'[5]DOC 3'!$A$132,'[5]DOC 3'!$A$152,'[5]DOC 3'!$A$166,'[5]DOC 3'!$A$185,'[5]DOC 3'!$A$205,'[5]DOC 3'!$A$225,'[5]DOC 3'!$A$245,'[5]DOC 3'!$A$262,'[5]DOC 3'!$A$289,'[5]DOC 3'!$A$305,'[5]DOC 3'!$A$321,'[5]DOC 3'!$A$338,'[5]DOC 3'!$A$355</definedName>
    <definedName name="par2.5s" localSheetId="1">'[4]DOC 3'!$A$22,'[4]DOC 3'!$A$134</definedName>
    <definedName name="par2.5s">'[5]DOC 3'!$A$22,'[5]DOC 3'!$A$134</definedName>
    <definedName name="par2.6s" localSheetId="1">'[4]DOC 3'!$A$40,'[4]DOC 3'!$A$65,'[4]DOC 3'!$A$89,'[4]DOC 3'!$A$111</definedName>
    <definedName name="par2.6s">'[5]DOC 3'!$A$40,'[5]DOC 3'!$A$65,'[5]DOC 3'!$A$89,'[5]DOC 3'!$A$111</definedName>
    <definedName name="par2.7s" localSheetId="1">'[4]DOC 3'!$A$178,'[4]DOC 3'!$A$349</definedName>
    <definedName name="par2.7s">'[5]DOC 3'!$A$178,'[5]DOC 3'!$A$349</definedName>
    <definedName name="par2.9s" localSheetId="1">'[4]DOC 3'!$A$18,'[4]DOC 3'!$A$47,'[4]DOC 3'!$A$91,'[4]DOC 3'!$A$130,'[4]DOC 3'!$A$150,'[4]DOC 3'!$A$164,'[4]DOC 3'!$A$183,'[4]DOC 3'!$A$203,'[4]DOC 3'!$A$223,'[4]DOC 3'!$A$243,'[4]DOC 3'!$A$260,'[4]DOC 3'!$A$287,'[4]DOC 3'!$A$303,'[4]DOC 3'!$A$319,'[4]DOC 3'!$A$336,'[4]DOC 3'!$A$353</definedName>
    <definedName name="par2.9s">'[5]DOC 3'!$A$18,'[5]DOC 3'!$A$47,'[5]DOC 3'!$A$91,'[5]DOC 3'!$A$130,'[5]DOC 3'!$A$150,'[5]DOC 3'!$A$164,'[5]DOC 3'!$A$183,'[5]DOC 3'!$A$203,'[5]DOC 3'!$A$223,'[5]DOC 3'!$A$243,'[5]DOC 3'!$A$260,'[5]DOC 3'!$A$287,'[5]DOC 3'!$A$303,'[5]DOC 3'!$A$319,'[5]DOC 3'!$A$336,'[5]DOC 3'!$A$353</definedName>
    <definedName name="par4.10s" localSheetId="1">'[4]DOC 3'!$A$42,'[4]DOC 3'!$A$84</definedName>
    <definedName name="par4.10s">'[5]DOC 3'!$A$42,'[5]DOC 3'!$A$84</definedName>
    <definedName name="par4.11d" localSheetId="1">'[4]DOC 3'!$A$44,'[4]DOC 3'!$A$86,'[4]DOC 3'!$A$200,'[4]DOC 3'!$A$220,'[4]DOC 3'!$A$240</definedName>
    <definedName name="par4.11d">'[5]DOC 3'!$A$44,'[5]DOC 3'!$A$86,'[5]DOC 3'!$A$200,'[5]DOC 3'!$A$220,'[5]DOC 3'!$A$240</definedName>
    <definedName name="par4.14" localSheetId="1">'[4]DOC 3'!$A$38,'[4]DOC 3'!$A$82,'[4]DOC 3'!$A$198,'[4]DOC 3'!$A$218,'[4]DOC 3'!$A$238,'[4]DOC 3'!$A$258</definedName>
    <definedName name="par4.14">'[5]DOC 3'!$A$38,'[5]DOC 3'!$A$82,'[5]DOC 3'!$A$198,'[5]DOC 3'!$A$218,'[5]DOC 3'!$A$238,'[5]DOC 3'!$A$258</definedName>
    <definedName name="par4.15" localSheetId="1">'[4]DOC 3'!$A$60,'[4]DOC 3'!$A$106,'[4]DOC 3'!$A$274</definedName>
    <definedName name="par4.15">'[5]DOC 3'!$A$60,'[5]DOC 3'!$A$106,'[5]DOC 3'!$A$274</definedName>
    <definedName name="par4.16" localSheetId="1">'[4]DOC 3'!$A$61,'[4]DOC 3'!$A$107,'[4]DOC 3'!$A$275</definedName>
    <definedName name="par4.16">'[5]DOC 3'!$A$61,'[5]DOC 3'!$A$107,'[5]DOC 3'!$A$275</definedName>
    <definedName name="par4.17" localSheetId="1">'[4]DOC 3'!$A$59,'[4]DOC 3'!$A$105,'[4]DOC 3'!$A$273,'[4]DOC 3'!$A$370</definedName>
    <definedName name="par4.17">'[5]DOC 3'!$A$59,'[5]DOC 3'!$A$105,'[5]DOC 3'!$A$273,'[5]DOC 3'!$A$370</definedName>
    <definedName name="par4.18d" localSheetId="1">'[4]DOC 3'!$A$62,'[4]DOC 3'!$A$108</definedName>
    <definedName name="par4.18d">'[5]DOC 3'!$A$62,'[5]DOC 3'!$A$108</definedName>
    <definedName name="par4.8" localSheetId="1">'[4]DOC 3'!$A$37,'[4]DOC 3'!$A$81,'[4]DOC 3'!$A$197,'[4]DOC 3'!$A$217,'[4]DOC 3'!$A$237</definedName>
    <definedName name="par4.8">'[5]DOC 3'!$A$37,'[5]DOC 3'!$A$81,'[5]DOC 3'!$A$197,'[5]DOC 3'!$A$217,'[5]DOC 3'!$A$237</definedName>
    <definedName name="par4.9" localSheetId="1">'[4]DOC 3'!$A$39,'[4]DOC 3'!$A$83,'[4]DOC 3'!$A$199,'[4]DOC 3'!$A$219,'[4]DOC 3'!$A$239,'[4]DOC 3'!$A$259</definedName>
    <definedName name="par4.9">'[5]DOC 3'!$A$39,'[5]DOC 3'!$A$83,'[5]DOC 3'!$A$199,'[5]DOC 3'!$A$219,'[5]DOC 3'!$A$239,'[5]DOC 3'!$A$259</definedName>
    <definedName name="par5.1" localSheetId="1">'[4]DOC 3'!$A$17,'[4]DOC 3'!$A$129</definedName>
    <definedName name="par5.1">'[5]DOC 3'!$A$17,'[5]DOC 3'!$A$129</definedName>
    <definedName name="par5.3" localSheetId="1">'[4]DOC 3'!$A$36,'[4]DOC 3'!$A$80,'[4]DOC 3'!$A$196,'[4]DOC 3'!$A$216,'[4]DOC 3'!$A$236,'[4]DOC 3'!$A$257</definedName>
    <definedName name="par5.3">'[5]DOC 3'!$A$36,'[5]DOC 3'!$A$80,'[5]DOC 3'!$A$196,'[5]DOC 3'!$A$216,'[5]DOC 3'!$A$236,'[5]DOC 3'!$A$257</definedName>
    <definedName name="par5.4" localSheetId="1">'[4]DOC 3'!$A$146,'[4]DOC 3'!$A$163,'[4]DOC 3'!$A$284,'[4]DOC 3'!$A$300,'[4]DOC 3'!$A$348</definedName>
    <definedName name="par5.4">'[5]DOC 3'!$A$146,'[5]DOC 3'!$A$163,'[5]DOC 3'!$A$284,'[5]DOC 3'!$A$300,'[5]DOC 3'!$A$348</definedName>
    <definedName name="par5.6" localSheetId="1">'[4]DOC 3'!$A$318,'[4]DOC 3'!$A$335</definedName>
    <definedName name="par5.6">'[5]DOC 3'!$A$318,'[5]DOC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program" localSheetId="1">'[4]DOC 3'!$A$9,'[4]DOC 3'!$A$30,'[4]DOC 3'!$A$53,'[4]DOC 3'!$A$74,'[4]DOC 3'!$A$99,'[4]DOC 3'!$A$121,'[4]DOC 3'!$A$140,'[4]DOC 3'!$A$158,'[4]DOC 3'!$A$172,'[4]DOC 3'!$A$190,'[4]DOC 3'!$A$210,'[4]DOC 3'!$A$230,'[4]DOC 3'!$A$250,'[4]DOC 3'!$A$267,'[4]DOC 3'!$A$279,'[4]DOC 3'!$A$294,'[4]DOC 3'!$A$310,'[4]DOC 3'!$A$326,'[4]DOC 3'!$A$343,'[4]DOC 3'!$A$360</definedName>
    <definedName name="program">'[5]DOC 3'!$A$9,'[5]DOC 3'!$A$30,'[5]DOC 3'!$A$53,'[5]DOC 3'!$A$74,'[5]DOC 3'!$A$99,'[5]DOC 3'!$A$121,'[5]DOC 3'!$A$140,'[5]DOC 3'!$A$158,'[5]DOC 3'!$A$172,'[5]DOC 3'!$A$190,'[5]DOC 3'!$A$210,'[5]DOC 3'!$A$230,'[5]DOC 3'!$A$250,'[5]DOC 3'!$A$267,'[5]DOC 3'!$A$279,'[5]DOC 3'!$A$294,'[5]DOC 3'!$A$310,'[5]DOC 3'!$A$326,'[5]DOC 3'!$A$343,'[5]DOC 3'!$A$360</definedName>
    <definedName name="Tari">[3]Assumption!$B$5</definedName>
    <definedName name="USD">[3]Assumption!$B$8</definedName>
    <definedName name="VAT">[6]Դրամաշնորհ!$BJ$2:$BJ$3</definedName>
    <definedName name="_xlnm.Print_Titles" localSheetId="0">'Աղյուսակ 1'!$8:$9</definedName>
    <definedName name="_xlnm.Print_Titles" localSheetId="1">'Աղյուսակ 2'!$A:$A,'Աղյուսակ 2'!$20:$21</definedName>
    <definedName name="_xlnm.Print_Area" localSheetId="0">'Աղյուսակ 1'!$A$1:$J$15</definedName>
    <definedName name="_xlnm.Print_Area" localSheetId="1">'Աղյուսակ 2'!$A$1:$AO$12</definedName>
  </definedNames>
  <calcPr calcId="152511"/>
</workbook>
</file>

<file path=xl/calcChain.xml><?xml version="1.0" encoding="utf-8"?>
<calcChain xmlns="http://schemas.openxmlformats.org/spreadsheetml/2006/main">
  <c r="AP8" i="2" l="1"/>
  <c r="AQ8" i="2"/>
  <c r="AR8" i="2"/>
  <c r="AS8" i="2"/>
  <c r="AT8" i="2"/>
  <c r="AP10" i="2"/>
  <c r="AQ10" i="2"/>
  <c r="AQ7" i="2"/>
  <c r="AQ6" i="2" s="1"/>
  <c r="AR7" i="2"/>
  <c r="AS7" i="2"/>
  <c r="AT7" i="2"/>
  <c r="AT6" i="2" s="1"/>
  <c r="AP7" i="2"/>
  <c r="AR6" i="2" l="1"/>
  <c r="AS6" i="2"/>
  <c r="AS12" i="2" s="1"/>
  <c r="AP6" i="2"/>
  <c r="AT12" i="2"/>
  <c r="AR12" i="2"/>
  <c r="AQ12" i="2"/>
</calcChain>
</file>

<file path=xl/sharedStrings.xml><?xml version="1.0" encoding="utf-8"?>
<sst xmlns="http://schemas.openxmlformats.org/spreadsheetml/2006/main" count="237" uniqueCount="52">
  <si>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</si>
  <si>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</si>
  <si>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</si>
  <si>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</si>
  <si>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</si>
  <si>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</si>
  <si>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</si>
  <si>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</si>
  <si>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</si>
  <si>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</si>
  <si>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Հիմնավորումներ/Պատճառներ</t>
  </si>
  <si>
    <t>2019թ.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</si>
  <si>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</si>
  <si>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</si>
  <si>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</si>
  <si>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  <charset val="204"/>
      </rPr>
      <t>՝</t>
    </r>
  </si>
  <si>
    <t>Աղյուսակ 2. Ծախսերի ամփոփ հաշվարկը (առանց ծախսային խնայողությունների գծով առաջարկների ներառման)</t>
  </si>
  <si>
    <t>Ոչ գնային գործոնների մակարդակը</t>
  </si>
  <si>
    <t>Ընդամենը ծախսեր, հազ. դրամ</t>
  </si>
  <si>
    <t>Ծախսային տարրերը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</si>
  <si>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</si>
  <si>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</si>
  <si>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</si>
  <si>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</si>
  <si>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Սպառվող ռեսուրսներ՝</t>
  </si>
  <si>
    <t>2023թ.</t>
  </si>
  <si>
    <t>գնային գործոն</t>
  </si>
  <si>
    <t>դրամ</t>
  </si>
  <si>
    <t>Հայեցողական ծախսերին դասվող միջոցառում (շարունակական)</t>
  </si>
  <si>
    <t>ոչ գնային</t>
  </si>
  <si>
    <t>հատ</t>
  </si>
  <si>
    <t>1137     Գնումների գործընթացի կարգավորում և համակարգում</t>
  </si>
  <si>
    <t>11003  Գնումների պլանների կազմման՝ էլեկտրոնային մրցույթների անցկացման՝ պայմանագրերի կատարման և գնումների հաշվետվողականության՝ միմյանց ինտեգրված մոդուլների տեխնիկական սպասարկում</t>
  </si>
  <si>
    <t xml:space="preserve">Armeps.am  գնումների համակարգի սպասարկում </t>
  </si>
  <si>
    <t xml:space="preserve">Armeps.am/ppcm  գնումների համակարգի սպասարկում </t>
  </si>
  <si>
    <t>Էլեկտրոնային աճուրդի համակարգում ծրագրային փոփոխությունների կատարում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</si>
  <si>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</t>
  </si>
  <si>
    <t>4861 Այլ ծախսեր</t>
  </si>
  <si>
    <t>&lt;Armeps.am  գնումների համակարգի սպասարկում &gt;</t>
  </si>
  <si>
    <t>&lt;Armeps.am/ppcm  գնումների համակարգի սպասարկում &gt;</t>
  </si>
  <si>
    <t>&lt;Էլեկտրոնային աճուրդի համակարգում ծրագրային փոփոխությունների կատարում&gt;</t>
  </si>
  <si>
    <t>&lt;Տեխնիկական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ստեղծում&gt;</t>
  </si>
  <si>
    <t>&lt;Էլեկտրոնային աճուրդի ընթացակարգերի իրականացում էլեկտրոնային աճուրդի համակարգի միջոցով&gt;</t>
  </si>
  <si>
    <t>«Գնումների մասին» ՀՀ օրենք, ՀՀ կառավարության 06/04/2017թ. թիվ 386-Ն որոշում և ՀՀ կառավարության 04/05/2017թ.թիվ 526-Ն որոշում</t>
  </si>
  <si>
    <t>«Գնումների մասին» ՀՀ օրենք, ՀՀ կառավարության 06/04/2017թ. թիվ 386-Ն որոշում, ՀՀ կառավարության 04/05/2017թ.թիվ 526-Ն որոշում և ՀՀ կառավարության 18/05/2017թ.թիվ 534-Ն որոշում</t>
  </si>
  <si>
    <t xml:space="preserve">Էլեկտրոնային աճուրդի ընթացակարգերի իրականացում էլեկտրոնային աճուրդի  համակարգի միջոցով, ծրագրային ապահովման փաթեթի ստեղծում </t>
  </si>
  <si>
    <t>&lt;Տեխնիկական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 &gt;</t>
  </si>
  <si>
    <t>2024թ.</t>
  </si>
  <si>
    <t>Էլեկտրոնային աճուրդի համակարգի սպասարկում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</si>
  <si>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</t>
  </si>
  <si>
    <t>&lt;Էլեկտրոնային աճուրդի համակարգի սպասարկում</t>
  </si>
  <si>
    <t>&lt;Տեխնիկական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</si>
</sst>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\ _₽_-;\-* #,##0\ _₽_-;_-* &quot;-&quot;\ _₽_-;_-@_-"/>
    <numFmt numFmtId="43" formatCode="_-* #,##0.00\ _₽_-;\-* #,##0.00\ _₽_-;_-* &quot;-&quot;??\ _₽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* #,##0.00_р_._-;\-* #,##0.00_р_._-;_-* &quot;-&quot;??_р_._-;_-@_-"/>
    <numFmt numFmtId="168" formatCode="_-* #,##0.0_р_._-;\-* #,##0.0_р_._-;_-* &quot;-&quot;??_р_._-;_-@_-"/>
    <numFmt numFmtId="169" formatCode="_-* #,##0.0_р_._-;\-* #,##0.0_р_._-;_-* &quot;-&quot;?_р_._-;_-@_-"/>
    <numFmt numFmtId="170" formatCode="_-* #,##0.0\ _₽_-;\-* #,##0.0\ _₽_-;_-* &quot;-&quot;?\ _₽_-;_-@_-"/>
    <numFmt numFmtId="171" formatCode="_-* #,##0.0_-;\-* #,##0.0_-;_-* &quot;-&quot;??_-;_-@_-"/>
    <numFmt numFmtId="172" formatCode="_-* #,##0.00_-;\-* #,##0.00_-;_-* &quot;-&quot;??_-;_-@_-"/>
    <numFmt numFmtId="173" formatCode="#,##0\ &quot;р.&quot;;[Red]\-#,##0\ &quot;р.&quot;"/>
    <numFmt numFmtId="174" formatCode="_(* #,##0.0_);_(* \(#,##0.0\);_(* &quot;-&quot;??_);_(@_)"/>
    <numFmt numFmtId="175" formatCode="#,##0.0_р_."/>
    <numFmt numFmtId="176" formatCode="_(* #,##0.00_);_(* \(#,##0.00\);_(* \-??_);_(@_)"/>
    <numFmt numFmtId="177" formatCode="_-* #,##0.00\ _$_-;\-* #,##0.00\ _$_-;_-* &quot;-&quot;??\ _$_-;_-@_-"/>
    <numFmt numFmtId="178" formatCode="_-* #,##0.00\ _֏_-;\-* #,##0.00\ _֏_-;_-* &quot;-&quot;??\ _֏_-;_-@_-"/>
    <numFmt numFmtId="179" formatCode="#,##0_р_."/>
    <numFmt numFmtId="180" formatCode="_-* #,##0.00_р_._-;\-* #,##0.00_р_._-;_-* \-??_р_._-;_-@_-"/>
    <numFmt numFmtId="181" formatCode="_-* #,##0.000_р_._-;\-* #,##0.000_р_._-;_-* &quot;-&quot;?_р_._-;_-@_-"/>
    <numFmt numFmtId="182" formatCode="_([$USD]\ * #,##0.00_);_([$USD]\ * \(#,##0.00\);_([$USD]\ * &quot;-&quot;?_);_(@_)"/>
    <numFmt numFmtId="183" formatCode="_-* #,##0_р_._-;\-* #,##0_р_._-;_-* &quot;-&quot;??_р_._-;_-@_-"/>
    <numFmt numFmtId="184" formatCode="_-* #,##0_-;\-* #,##0_-;_-* &quot;-&quot;??_-;_-@_-"/>
    <numFmt numFmtId="185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  <charset val="204"/>
    </font>
    <font>
      <sz val="10"/>
      <name val="Arial"/>
      <family val="2"/>
      <charset val="204"/>
    </font>
    <font>
      <sz val="9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Unicode MS"/>
      <family val="2"/>
    </font>
    <font>
      <sz val="1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1">
    <xf numFmtId="0" fontId="0" fillId="0" borderId="0"/>
    <xf numFmtId="167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1" fillId="0" borderId="0"/>
    <xf numFmtId="172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0" applyNumberFormat="0" applyAlignment="0" applyProtection="0"/>
    <xf numFmtId="0" fontId="20" fillId="23" borderId="11" applyNumberFormat="0" applyAlignment="0" applyProtection="0"/>
    <xf numFmtId="165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21" fillId="0" borderId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9" borderId="10" applyNumberFormat="0" applyAlignment="0" applyProtection="0"/>
    <xf numFmtId="0" fontId="34" fillId="0" borderId="15" applyNumberFormat="0" applyFill="0" applyAlignment="0" applyProtection="0"/>
    <xf numFmtId="0" fontId="35" fillId="24" borderId="0" applyNumberFormat="0" applyBorder="0" applyAlignment="0" applyProtection="0"/>
    <xf numFmtId="0" fontId="10" fillId="0" borderId="0"/>
    <xf numFmtId="0" fontId="36" fillId="0" borderId="0"/>
    <xf numFmtId="0" fontId="37" fillId="0" borderId="0"/>
    <xf numFmtId="0" fontId="37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38" fillId="25" borderId="16" applyNumberFormat="0" applyFont="0" applyAlignment="0" applyProtection="0"/>
    <xf numFmtId="0" fontId="39" fillId="22" borderId="17" applyNumberFormat="0" applyAlignment="0" applyProtection="0"/>
    <xf numFmtId="9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3" fillId="9" borderId="10" applyNumberFormat="0" applyAlignment="0" applyProtection="0"/>
    <xf numFmtId="0" fontId="39" fillId="22" borderId="17" applyNumberFormat="0" applyAlignment="0" applyProtection="0"/>
    <xf numFmtId="0" fontId="19" fillId="22" borderId="10" applyNumberForma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20" fillId="23" borderId="11" applyNumberFormat="0" applyAlignment="0" applyProtection="0"/>
    <xf numFmtId="0" fontId="40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8" fillId="0" borderId="0"/>
    <xf numFmtId="0" fontId="8" fillId="0" borderId="0"/>
    <xf numFmtId="0" fontId="22" fillId="0" borderId="0"/>
    <xf numFmtId="0" fontId="10" fillId="0" borderId="0"/>
    <xf numFmtId="0" fontId="8" fillId="0" borderId="0"/>
    <xf numFmtId="0" fontId="8" fillId="0" borderId="0"/>
    <xf numFmtId="0" fontId="18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5" borderId="16" applyNumberFormat="0" applyFont="0" applyAlignment="0" applyProtection="0"/>
    <xf numFmtId="0" fontId="34" fillId="0" borderId="15" applyNumberFormat="0" applyFill="0" applyAlignment="0" applyProtection="0"/>
    <xf numFmtId="0" fontId="4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9" fontId="0" fillId="0" borderId="0" xfId="0" applyNumberFormat="1"/>
    <xf numFmtId="168" fontId="4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4" fillId="2" borderId="1" xfId="0" applyFont="1" applyFill="1" applyBorder="1" applyAlignment="1">
      <alignment horizontal="left" vertical="center" wrapText="1"/>
    </xf>
    <xf numFmtId="171" fontId="4" fillId="0" borderId="1" xfId="6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71" fontId="4" fillId="3" borderId="1" xfId="6" applyNumberFormat="1" applyFont="1" applyFill="1" applyBorder="1" applyAlignment="1">
      <alignment vertical="center" wrapText="1"/>
    </xf>
    <xf numFmtId="170" fontId="13" fillId="0" borderId="0" xfId="0" applyNumberFormat="1" applyFont="1"/>
    <xf numFmtId="169" fontId="13" fillId="0" borderId="0" xfId="0" applyNumberFormat="1" applyFont="1"/>
    <xf numFmtId="0" fontId="15" fillId="0" borderId="0" xfId="0" applyFont="1"/>
    <xf numFmtId="0" fontId="13" fillId="0" borderId="0" xfId="0" applyFont="1" applyFill="1"/>
    <xf numFmtId="0" fontId="9" fillId="0" borderId="6" xfId="2" applyFont="1" applyFill="1" applyBorder="1" applyAlignment="1">
      <alignment horizontal="left" vertical="center" wrapText="1"/>
    </xf>
    <xf numFmtId="184" fontId="4" fillId="0" borderId="1" xfId="6" applyNumberFormat="1" applyFont="1" applyBorder="1" applyAlignment="1">
      <alignment vertical="center" wrapText="1"/>
    </xf>
    <xf numFmtId="0" fontId="9" fillId="0" borderId="0" xfId="2" applyFont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right" vertical="center" wrapText="1"/>
    </xf>
    <xf numFmtId="0" fontId="12" fillId="0" borderId="1" xfId="2" applyFont="1" applyFill="1" applyBorder="1" applyAlignment="1">
      <alignment horizontal="left" vertical="center" wrapText="1"/>
    </xf>
    <xf numFmtId="172" fontId="4" fillId="0" borderId="1" xfId="6" applyNumberFormat="1" applyFont="1" applyBorder="1" applyAlignment="1">
      <alignment vertical="center" wrapText="1"/>
    </xf>
    <xf numFmtId="1" fontId="4" fillId="3" borderId="1" xfId="6" applyNumberFormat="1" applyFont="1" applyFill="1" applyBorder="1" applyAlignment="1">
      <alignment horizontal="center" vertical="center" wrapText="1"/>
    </xf>
    <xf numFmtId="0" fontId="1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83" fontId="4" fillId="0" borderId="1" xfId="1" applyNumberFormat="1" applyFont="1" applyFill="1" applyBorder="1" applyAlignment="1">
      <alignment horizontal="left" vertical="center" wrapText="1"/>
    </xf>
    <xf numFmtId="184" fontId="4" fillId="0" borderId="1" xfId="6" applyNumberFormat="1" applyFont="1" applyBorder="1" applyAlignment="1">
      <alignment horizontal="left" vertical="center" wrapText="1"/>
    </xf>
    <xf numFmtId="185" fontId="4" fillId="0" borderId="1" xfId="1" applyNumberFormat="1" applyFont="1" applyFill="1" applyBorder="1" applyAlignment="1">
      <alignment horizontal="right" vertical="center" wrapText="1"/>
    </xf>
    <xf numFmtId="185" fontId="4" fillId="0" borderId="1" xfId="1" applyNumberFormat="1" applyFont="1" applyBorder="1" applyAlignment="1">
      <alignment horizontal="right" vertical="center" wrapText="1"/>
    </xf>
    <xf numFmtId="185" fontId="4" fillId="0" borderId="1" xfId="6" applyNumberFormat="1" applyFont="1" applyBorder="1" applyAlignment="1">
      <alignment vertical="center" wrapText="1"/>
    </xf>
    <xf numFmtId="166" fontId="4" fillId="0" borderId="1" xfId="6" applyNumberFormat="1" applyFont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</cellXfs>
  <cellStyles count="241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Акцент1" xfId="25"/>
    <cellStyle name="40% - Акцент2" xfId="26"/>
    <cellStyle name="40% - Акцент3" xfId="27"/>
    <cellStyle name="40% - Акцент4" xfId="28"/>
    <cellStyle name="40% - Акцент5" xfId="29"/>
    <cellStyle name="40% - Акцент6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60% - Акцент1" xfId="37"/>
    <cellStyle name="60% - Акцент2" xfId="38"/>
    <cellStyle name="60% - Акцент3" xfId="39"/>
    <cellStyle name="60% - Акцент4" xfId="40"/>
    <cellStyle name="60% - Акцент5" xfId="41"/>
    <cellStyle name="60% - Акцент6" xfId="42"/>
    <cellStyle name="Accent1 2" xfId="43"/>
    <cellStyle name="Accent2 2" xfId="44"/>
    <cellStyle name="Accent3 2" xfId="45"/>
    <cellStyle name="Accent4 2" xfId="46"/>
    <cellStyle name="Accent5 2" xfId="47"/>
    <cellStyle name="Accent6 2" xfId="48"/>
    <cellStyle name="Bad 2" xfId="49"/>
    <cellStyle name="Calculation 2" xfId="50"/>
    <cellStyle name="Check Cell 2" xfId="51"/>
    <cellStyle name="Comma [0] 2" xfId="52"/>
    <cellStyle name="Comma [0] 2 2" xfId="53"/>
    <cellStyle name="Comma [0] 2 3" xfId="54"/>
    <cellStyle name="Comma [0] 2 3 2" xfId="55"/>
    <cellStyle name="Comma [0] 2 4" xfId="56"/>
    <cellStyle name="Comma [0] 2 5" xfId="57"/>
    <cellStyle name="Comma [0] 2 6" xfId="58"/>
    <cellStyle name="Comma [0] 3" xfId="59"/>
    <cellStyle name="Comma [0] 3 2" xfId="60"/>
    <cellStyle name="Comma [0] 3 2 2" xfId="61"/>
    <cellStyle name="Comma [0] 3 3" xfId="62"/>
    <cellStyle name="Comma [0] 4" xfId="63"/>
    <cellStyle name="Comma [0] 4 2" xfId="64"/>
    <cellStyle name="Comma [0] 4 2 2" xfId="65"/>
    <cellStyle name="Comma [0] 4 3" xfId="66"/>
    <cellStyle name="Comma [0] 5" xfId="67"/>
    <cellStyle name="Comma [0] 5 2" xfId="68"/>
    <cellStyle name="Comma [0] 5 3" xfId="69"/>
    <cellStyle name="Comma [0] 6" xfId="70"/>
    <cellStyle name="Comma [0] 6 2" xfId="71"/>
    <cellStyle name="Comma [0] 6 3" xfId="72"/>
    <cellStyle name="Comma [0] 7" xfId="73"/>
    <cellStyle name="Comma [0] 8" xfId="74"/>
    <cellStyle name="Comma 10" xfId="75"/>
    <cellStyle name="Comma 10 2" xfId="76"/>
    <cellStyle name="Comma 11" xfId="77"/>
    <cellStyle name="Comma 11 2" xfId="78"/>
    <cellStyle name="Comma 11 3" xfId="79"/>
    <cellStyle name="Comma 12" xfId="80"/>
    <cellStyle name="Comma 12 2" xfId="81"/>
    <cellStyle name="Comma 12 3" xfId="82"/>
    <cellStyle name="Comma 13" xfId="6"/>
    <cellStyle name="Comma 13 2" xfId="83"/>
    <cellStyle name="Comma 13 2 2" xfId="84"/>
    <cellStyle name="Comma 13 3" xfId="85"/>
    <cellStyle name="Comma 13_hastiqner" xfId="86"/>
    <cellStyle name="Comma 14" xfId="87"/>
    <cellStyle name="Comma 15" xfId="88"/>
    <cellStyle name="Comma 16" xfId="89"/>
    <cellStyle name="Comma 16 2" xfId="90"/>
    <cellStyle name="Comma 17" xfId="91"/>
    <cellStyle name="Comma 18" xfId="92"/>
    <cellStyle name="Comma 19" xfId="93"/>
    <cellStyle name="Comma 2" xfId="94"/>
    <cellStyle name="Comma 2 2" xfId="95"/>
    <cellStyle name="Comma 2 2 2" xfId="96"/>
    <cellStyle name="Comma 2 2 2 2" xfId="97"/>
    <cellStyle name="Comma 2 2 2 2 2" xfId="98"/>
    <cellStyle name="Comma 2 2 2 2_hastiqner" xfId="99"/>
    <cellStyle name="Comma 2 2 2 3" xfId="100"/>
    <cellStyle name="Comma 2 2 2 4" xfId="101"/>
    <cellStyle name="Comma 2 2 2 5" xfId="102"/>
    <cellStyle name="Comma 2 2 2_hastiqner" xfId="103"/>
    <cellStyle name="Comma 2 2 3" xfId="104"/>
    <cellStyle name="Comma 2 2 4" xfId="105"/>
    <cellStyle name="Comma 2 2 5" xfId="106"/>
    <cellStyle name="Comma 2 3" xfId="107"/>
    <cellStyle name="Comma 2 3 2" xfId="108"/>
    <cellStyle name="Comma 2 3 3" xfId="109"/>
    <cellStyle name="Comma 2 4" xfId="110"/>
    <cellStyle name="Comma 2 4 2" xfId="111"/>
    <cellStyle name="Comma 2 4 2 2" xfId="112"/>
    <cellStyle name="Comma 2 4 3" xfId="113"/>
    <cellStyle name="Comma 2 4 4" xfId="114"/>
    <cellStyle name="Comma 2 5" xfId="115"/>
    <cellStyle name="Comma 2 6" xfId="116"/>
    <cellStyle name="Comma 2 7" xfId="117"/>
    <cellStyle name="Comma 2 8" xfId="118"/>
    <cellStyle name="Comma 2_Copy of Xl0000069" xfId="119"/>
    <cellStyle name="Comma 3" xfId="120"/>
    <cellStyle name="Comma 3 2" xfId="121"/>
    <cellStyle name="Comma 3 2 2" xfId="122"/>
    <cellStyle name="Comma 3 2 2 2" xfId="123"/>
    <cellStyle name="Comma 3 2 3" xfId="124"/>
    <cellStyle name="Comma 3 2 4" xfId="125"/>
    <cellStyle name="Comma 3 2_hastiqner" xfId="126"/>
    <cellStyle name="Comma 3 3" xfId="127"/>
    <cellStyle name="Comma 3 4" xfId="128"/>
    <cellStyle name="Comma 3 5" xfId="129"/>
    <cellStyle name="Comma 3 6" xfId="130"/>
    <cellStyle name="Comma 3 7" xfId="131"/>
    <cellStyle name="Comma 4" xfId="132"/>
    <cellStyle name="Comma 4 2" xfId="133"/>
    <cellStyle name="Comma 4 2 2" xfId="134"/>
    <cellStyle name="Comma 4 2 2 2" xfId="135"/>
    <cellStyle name="Comma 4 2 2 3" xfId="136"/>
    <cellStyle name="Comma 4 2 2 4" xfId="137"/>
    <cellStyle name="Comma 4 2 2_hastiqner" xfId="138"/>
    <cellStyle name="Comma 4 2 3" xfId="139"/>
    <cellStyle name="Comma 4 3" xfId="140"/>
    <cellStyle name="Comma 4 4" xfId="141"/>
    <cellStyle name="Comma 4 5" xfId="142"/>
    <cellStyle name="Comma 5" xfId="143"/>
    <cellStyle name="Comma 5 2" xfId="144"/>
    <cellStyle name="Comma 5 2 2" xfId="145"/>
    <cellStyle name="Comma 5 3" xfId="146"/>
    <cellStyle name="Comma 5 4" xfId="147"/>
    <cellStyle name="Comma 6" xfId="148"/>
    <cellStyle name="Comma 6 2" xfId="149"/>
    <cellStyle name="Comma 6 2 2" xfId="150"/>
    <cellStyle name="Comma 6 3" xfId="151"/>
    <cellStyle name="Comma 7" xfId="152"/>
    <cellStyle name="Comma 7 2" xfId="153"/>
    <cellStyle name="Comma 7 3" xfId="154"/>
    <cellStyle name="Comma 8" xfId="155"/>
    <cellStyle name="Comma 8 2" xfId="156"/>
    <cellStyle name="Comma 8 2 2" xfId="157"/>
    <cellStyle name="Comma 8 3" xfId="158"/>
    <cellStyle name="Comma 9" xfId="159"/>
    <cellStyle name="Comma 9 2" xfId="160"/>
    <cellStyle name="Comma 9 3" xfId="161"/>
    <cellStyle name="Explanatory Text 2" xfId="162"/>
    <cellStyle name="Good 2" xfId="163"/>
    <cellStyle name="Heading 1 2" xfId="164"/>
    <cellStyle name="Heading 2 2" xfId="165"/>
    <cellStyle name="Heading 3 2" xfId="166"/>
    <cellStyle name="Heading 4 2" xfId="167"/>
    <cellStyle name="Hyperlink 2" xfId="168"/>
    <cellStyle name="Input 2" xfId="169"/>
    <cellStyle name="Linked Cell 2" xfId="170"/>
    <cellStyle name="Neutral 2" xfId="171"/>
    <cellStyle name="Normal 10" xfId="172"/>
    <cellStyle name="Normal 10 2" xfId="173"/>
    <cellStyle name="Normal 11" xfId="174"/>
    <cellStyle name="Normal 12" xfId="175"/>
    <cellStyle name="Normal 12 2" xfId="176"/>
    <cellStyle name="Normal 13" xfId="5"/>
    <cellStyle name="Normal 2" xfId="177"/>
    <cellStyle name="Normal 2 2" xfId="178"/>
    <cellStyle name="Normal 2 2 2" xfId="179"/>
    <cellStyle name="Normal 2 3" xfId="180"/>
    <cellStyle name="Normal 3" xfId="181"/>
    <cellStyle name="Normal 3 2" xfId="2"/>
    <cellStyle name="Normal 3 2 2" xfId="182"/>
    <cellStyle name="Normal 3 3" xfId="183"/>
    <cellStyle name="Normal 3 3 2" xfId="3"/>
    <cellStyle name="Normal 3 4" xfId="4"/>
    <cellStyle name="Normal 3_hastiqner" xfId="184"/>
    <cellStyle name="Normal 4" xfId="185"/>
    <cellStyle name="Normal 4 2" xfId="186"/>
    <cellStyle name="Normal 5" xfId="187"/>
    <cellStyle name="Normal 5 2" xfId="188"/>
    <cellStyle name="Normal 6" xfId="189"/>
    <cellStyle name="Normal 7" xfId="190"/>
    <cellStyle name="Normal 8" xfId="191"/>
    <cellStyle name="Normal 9" xfId="192"/>
    <cellStyle name="Normal 9 2" xfId="193"/>
    <cellStyle name="Note 2" xfId="194"/>
    <cellStyle name="Output 2" xfId="195"/>
    <cellStyle name="Percent 2" xfId="196"/>
    <cellStyle name="Title 2" xfId="197"/>
    <cellStyle name="Total 2" xfId="198"/>
    <cellStyle name="Warning Text 2" xfId="199"/>
    <cellStyle name="Акцент1" xfId="200"/>
    <cellStyle name="Акцент2" xfId="201"/>
    <cellStyle name="Акцент3" xfId="202"/>
    <cellStyle name="Акцент4" xfId="203"/>
    <cellStyle name="Акцент5" xfId="204"/>
    <cellStyle name="Акцент6" xfId="205"/>
    <cellStyle name="Ввод " xfId="206"/>
    <cellStyle name="Вывод" xfId="207"/>
    <cellStyle name="Вычисление" xfId="208"/>
    <cellStyle name="Заголовок 1" xfId="209"/>
    <cellStyle name="Заголовок 2" xfId="210"/>
    <cellStyle name="Заголовок 3" xfId="211"/>
    <cellStyle name="Заголовок 4" xfId="212"/>
    <cellStyle name="Итог" xfId="213"/>
    <cellStyle name="Контрольная ячейка" xfId="214"/>
    <cellStyle name="Название" xfId="215"/>
    <cellStyle name="Нейтральный" xfId="216"/>
    <cellStyle name="Обычный" xfId="0" builtinId="0"/>
    <cellStyle name="Обычный 2" xfId="217"/>
    <cellStyle name="Обычный 2 2" xfId="218"/>
    <cellStyle name="Обычный 3" xfId="219"/>
    <cellStyle name="Обычный 4" xfId="220"/>
    <cellStyle name="Обычный 5" xfId="221"/>
    <cellStyle name="Обычный 6" xfId="222"/>
    <cellStyle name="Плохой" xfId="223"/>
    <cellStyle name="Пояснение" xfId="224"/>
    <cellStyle name="Примечание" xfId="225"/>
    <cellStyle name="Связанная ячейка" xfId="226"/>
    <cellStyle name="Текст предупреждения" xfId="227"/>
    <cellStyle name="Финансовый" xfId="1" builtinId="3"/>
    <cellStyle name="Финансовый [0] 2" xfId="228"/>
    <cellStyle name="Финансовый [0] 3" xfId="229"/>
    <cellStyle name="Финансовый [0] 4" xfId="230"/>
    <cellStyle name="Финансовый 2" xfId="231"/>
    <cellStyle name="Финансовый 3" xfId="232"/>
    <cellStyle name="Финансовый 4" xfId="233"/>
    <cellStyle name="Финансовый 4 2" xfId="234"/>
    <cellStyle name="Финансовый 5" xfId="235"/>
    <cellStyle name="Финансовый 6" xfId="236"/>
    <cellStyle name="Финансовый 7" xfId="237"/>
    <cellStyle name="Финансовый 8" xfId="238"/>
    <cellStyle name="Финансовый 9" xfId="239"/>
    <cellStyle name="Хороший" xfId="24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Users\admin\Dropbox\Photos\TV&amp;Radio\Bjuje%202014-2016\Byujei%20hayt%202014\DOCs\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Documents%20and%20Settings\g_hakobyan.HEALTHCARE\My%20Documents\2010\docer%201-3\Doc%203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topLeftCell="A13" zoomScaleNormal="100" zoomScaleSheetLayoutView="90" workbookViewId="0">
      <selection activeCell="G14" sqref="G14:I14"/>
    </sheetView>
  </sheetViews>
  <sheetFormatPr defaultRowHeight="15" x14ac:dyDescent="0.25"/>
  <cols>
    <col min="1" max="1" width="37" customWidth="1"/>
    <col min="3" max="3" width="10.85546875" customWidth="1"/>
    <col min="4" max="4" width="11.85546875" customWidth="1"/>
    <col min="5" max="5" width="12.42578125" bestFit="1" customWidth="1"/>
    <col min="6" max="6" width="11.5703125" bestFit="1" customWidth="1"/>
    <col min="7" max="7" width="11" bestFit="1" customWidth="1"/>
    <col min="8" max="9" width="11.140625" bestFit="1" customWidth="1"/>
    <col min="10" max="10" width="51" bestFit="1" customWidth="1"/>
    <col min="11" max="11" width="13.85546875" customWidth="1"/>
    <col min="12" max="12" width="14.5703125" customWidth="1"/>
    <col min="13" max="13" width="14.85546875" customWidth="1"/>
    <col min="14" max="14" width="15.5703125" customWidth="1"/>
  </cols>
  <sheetData>
    <row r="1" spans="1:13" ht="17.2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3" x14ac:dyDescent="0.25">
      <c r="A2" s="1"/>
    </row>
    <row r="3" spans="1:13" ht="19.5" customHeight="1" x14ac:dyDescent="0.25">
      <c r="A3" s="44" t="s">
        <v>1</v>
      </c>
      <c r="B3" s="44"/>
      <c r="C3" s="44"/>
      <c r="D3" s="44"/>
      <c r="E3" s="44"/>
      <c r="F3" s="45" t="s">
        <v>31</v>
      </c>
      <c r="G3" s="46"/>
      <c r="H3" s="46"/>
      <c r="I3" s="46"/>
      <c r="J3" s="47"/>
    </row>
    <row r="4" spans="1:13" ht="19.5" customHeight="1" x14ac:dyDescent="0.25">
      <c r="A4" s="44" t="s">
        <v>2</v>
      </c>
      <c r="B4" s="44"/>
      <c r="C4" s="44"/>
      <c r="D4" s="44"/>
      <c r="E4" s="44"/>
      <c r="F4" s="45" t="s">
        <v>32</v>
      </c>
      <c r="G4" s="46"/>
      <c r="H4" s="46"/>
      <c r="I4" s="46"/>
      <c r="J4" s="47"/>
    </row>
    <row r="5" spans="1:13" ht="19.5" customHeight="1" x14ac:dyDescent="0.25">
      <c r="A5" s="44" t="s">
        <v>3</v>
      </c>
      <c r="B5" s="44"/>
      <c r="C5" s="44"/>
      <c r="D5" s="44"/>
      <c r="E5" s="44"/>
      <c r="F5" s="45" t="s">
        <v>28</v>
      </c>
      <c r="G5" s="46"/>
      <c r="H5" s="46"/>
      <c r="I5" s="46"/>
      <c r="J5" s="47"/>
    </row>
    <row r="6" spans="1:13" x14ac:dyDescent="0.25">
      <c r="A6" s="2"/>
    </row>
    <row r="7" spans="1:13" x14ac:dyDescent="0.25">
      <c r="A7" s="2" t="s">
        <v>4</v>
      </c>
    </row>
    <row r="8" spans="1:13" ht="38.25" customHeight="1" x14ac:dyDescent="0.25">
      <c r="A8" s="48" t="s">
        <v>5</v>
      </c>
      <c r="B8" s="48" t="s">
        <v>6</v>
      </c>
      <c r="C8" s="48" t="s">
        <v>7</v>
      </c>
      <c r="D8" s="48" t="s">
        <v>8</v>
      </c>
      <c r="E8" s="48" t="s">
        <v>9</v>
      </c>
      <c r="F8" s="48"/>
      <c r="G8" s="48"/>
      <c r="H8" s="48"/>
      <c r="I8" s="48"/>
      <c r="J8" s="48" t="s">
        <v>10</v>
      </c>
    </row>
    <row r="9" spans="1:13" ht="28.9" customHeight="1" x14ac:dyDescent="0.25">
      <c r="A9" s="48"/>
      <c r="B9" s="48"/>
      <c r="C9" s="48"/>
      <c r="D9" s="48"/>
      <c r="E9" s="3" t="s">
        <v>12</v>
      </c>
      <c r="F9" s="3" t="s">
        <v>13</v>
      </c>
      <c r="G9" s="3" t="s">
        <v>14</v>
      </c>
      <c r="H9" s="3" t="s">
        <v>25</v>
      </c>
      <c r="I9" s="3" t="s">
        <v>47</v>
      </c>
      <c r="J9" s="48"/>
    </row>
    <row r="10" spans="1:13" x14ac:dyDescent="0.25">
      <c r="A10" s="52" t="s">
        <v>15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3" ht="40.5" customHeight="1" x14ac:dyDescent="0.25">
      <c r="A11" s="4" t="s">
        <v>33</v>
      </c>
      <c r="B11" s="5" t="s">
        <v>26</v>
      </c>
      <c r="C11" s="5" t="s">
        <v>27</v>
      </c>
      <c r="D11" s="5"/>
      <c r="E11" s="7">
        <v>50673.3</v>
      </c>
      <c r="F11" s="41">
        <v>50673.8</v>
      </c>
      <c r="G11" s="41">
        <v>50400</v>
      </c>
      <c r="H11" s="41">
        <v>50400</v>
      </c>
      <c r="I11" s="41">
        <v>50400</v>
      </c>
      <c r="J11" s="50" t="s">
        <v>43</v>
      </c>
      <c r="K11" s="6"/>
      <c r="L11" s="6"/>
      <c r="M11" s="6"/>
    </row>
    <row r="12" spans="1:13" ht="27" x14ac:dyDescent="0.25">
      <c r="A12" s="4" t="s">
        <v>34</v>
      </c>
      <c r="B12" s="5" t="s">
        <v>26</v>
      </c>
      <c r="C12" s="5" t="s">
        <v>27</v>
      </c>
      <c r="D12" s="5"/>
      <c r="E12" s="7">
        <v>49222.2</v>
      </c>
      <c r="F12" s="7">
        <v>49222.2</v>
      </c>
      <c r="G12" s="7">
        <v>49200</v>
      </c>
      <c r="H12" s="7">
        <v>49200</v>
      </c>
      <c r="I12" s="7">
        <v>49200</v>
      </c>
      <c r="J12" s="51"/>
    </row>
    <row r="13" spans="1:13" ht="54.75" customHeight="1" x14ac:dyDescent="0.25">
      <c r="A13" s="4" t="s">
        <v>35</v>
      </c>
      <c r="B13" s="5" t="s">
        <v>26</v>
      </c>
      <c r="C13" s="5" t="s">
        <v>27</v>
      </c>
      <c r="D13" s="5"/>
      <c r="E13" s="7">
        <v>7140</v>
      </c>
      <c r="F13" s="24"/>
      <c r="G13" s="24"/>
      <c r="H13" s="24"/>
      <c r="I13" s="24"/>
      <c r="J13" s="50" t="s">
        <v>44</v>
      </c>
    </row>
    <row r="14" spans="1:13" ht="27" x14ac:dyDescent="0.25">
      <c r="A14" s="4" t="s">
        <v>48</v>
      </c>
      <c r="B14" s="5" t="s">
        <v>26</v>
      </c>
      <c r="C14" s="5" t="s">
        <v>27</v>
      </c>
      <c r="D14" s="5"/>
      <c r="E14" s="7"/>
      <c r="F14" s="7"/>
      <c r="G14" s="7">
        <v>7800</v>
      </c>
      <c r="H14" s="7">
        <v>7800</v>
      </c>
      <c r="I14" s="7">
        <v>7800</v>
      </c>
      <c r="J14" s="51"/>
    </row>
    <row r="15" spans="1:13" x14ac:dyDescent="0.25">
      <c r="A15" s="4"/>
      <c r="B15" s="5"/>
      <c r="C15" s="5"/>
      <c r="D15" s="5"/>
      <c r="E15" s="24"/>
      <c r="F15" s="24"/>
      <c r="G15" s="24"/>
      <c r="H15" s="24"/>
      <c r="I15" s="24"/>
      <c r="J15" s="21"/>
    </row>
    <row r="16" spans="1:13" x14ac:dyDescent="0.25">
      <c r="A16" s="52" t="s">
        <v>24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65.25" customHeight="1" x14ac:dyDescent="0.25">
      <c r="A17" s="4" t="s">
        <v>36</v>
      </c>
      <c r="B17" s="5" t="s">
        <v>29</v>
      </c>
      <c r="C17" s="5" t="s">
        <v>30</v>
      </c>
      <c r="D17" s="5"/>
      <c r="E17" s="34">
        <v>1</v>
      </c>
      <c r="F17" s="34">
        <v>1</v>
      </c>
      <c r="G17" s="34">
        <v>1</v>
      </c>
      <c r="H17" s="34">
        <v>1</v>
      </c>
      <c r="I17" s="34">
        <v>1</v>
      </c>
      <c r="J17" s="21"/>
    </row>
    <row r="18" spans="1:10" ht="94.5" x14ac:dyDescent="0.25">
      <c r="A18" s="4" t="s">
        <v>36</v>
      </c>
      <c r="B18" s="5" t="s">
        <v>29</v>
      </c>
      <c r="C18" s="5" t="s">
        <v>30</v>
      </c>
      <c r="D18" s="5"/>
      <c r="E18" s="34">
        <v>1</v>
      </c>
      <c r="F18" s="34">
        <v>1</v>
      </c>
      <c r="G18" s="34">
        <v>1</v>
      </c>
      <c r="H18" s="34">
        <v>1</v>
      </c>
      <c r="I18" s="34">
        <v>1</v>
      </c>
      <c r="J18" s="21"/>
    </row>
    <row r="19" spans="1:10" ht="67.5" x14ac:dyDescent="0.25">
      <c r="A19" s="4" t="s">
        <v>49</v>
      </c>
      <c r="B19" s="5" t="s">
        <v>29</v>
      </c>
      <c r="C19" s="5" t="s">
        <v>30</v>
      </c>
      <c r="D19" s="5"/>
      <c r="E19" s="34"/>
      <c r="F19" s="34"/>
      <c r="G19" s="34">
        <v>1</v>
      </c>
      <c r="H19" s="34">
        <v>1</v>
      </c>
      <c r="I19" s="34">
        <v>1</v>
      </c>
      <c r="J19" s="21"/>
    </row>
    <row r="20" spans="1:10" ht="57.75" customHeight="1" x14ac:dyDescent="0.25">
      <c r="A20" s="4" t="s">
        <v>45</v>
      </c>
      <c r="B20" s="5" t="s">
        <v>29</v>
      </c>
      <c r="C20" s="5" t="s">
        <v>30</v>
      </c>
      <c r="D20" s="5"/>
      <c r="E20" s="34">
        <v>1</v>
      </c>
      <c r="F20" s="34"/>
      <c r="G20" s="34"/>
      <c r="H20" s="34"/>
      <c r="I20" s="34"/>
      <c r="J20" s="21"/>
    </row>
    <row r="21" spans="1:10" x14ac:dyDescent="0.25">
      <c r="A21" s="23"/>
    </row>
  </sheetData>
  <mergeCells count="17">
    <mergeCell ref="J11:J12"/>
    <mergeCell ref="J13:J14"/>
    <mergeCell ref="A10:J10"/>
    <mergeCell ref="A16:J16"/>
    <mergeCell ref="J8:J9"/>
    <mergeCell ref="A1:J1"/>
    <mergeCell ref="A3:E3"/>
    <mergeCell ref="F3:J3"/>
    <mergeCell ref="A4:E4"/>
    <mergeCell ref="F4:J4"/>
    <mergeCell ref="A5:E5"/>
    <mergeCell ref="F5:J5"/>
    <mergeCell ref="A8:A9"/>
    <mergeCell ref="B8:B9"/>
    <mergeCell ref="C8:C9"/>
    <mergeCell ref="D8:D9"/>
    <mergeCell ref="E8:I8"/>
  </mergeCells>
  <pageMargins left="0.19685039370078741" right="0.19685039370078741" top="0.15748031496062992" bottom="0.15748031496062992" header="0.15748031496062992" footer="0.15748031496062992"/>
  <pageSetup paperSize="9" scale="8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"/>
  <sheetViews>
    <sheetView zoomScale="90" zoomScaleNormal="90" zoomScaleSheetLayoutView="90" workbookViewId="0">
      <pane xSplit="1" ySplit="5" topLeftCell="AL6" activePane="bottomRight" state="frozen"/>
      <selection pane="topRight" activeCell="B1" sqref="B1"/>
      <selection pane="bottomLeft" activeCell="A6" sqref="A6"/>
      <selection pane="bottomRight" activeCell="AP12" sqref="AP12:AT12"/>
    </sheetView>
  </sheetViews>
  <sheetFormatPr defaultColWidth="9.140625" defaultRowHeight="16.5" x14ac:dyDescent="0.3"/>
  <cols>
    <col min="1" max="1" width="45.140625" style="12" customWidth="1"/>
    <col min="2" max="2" width="8.5703125" style="12" customWidth="1"/>
    <col min="3" max="3" width="7.85546875" style="12" customWidth="1"/>
    <col min="4" max="4" width="8.85546875" style="12" customWidth="1"/>
    <col min="5" max="5" width="8.28515625" style="12" customWidth="1"/>
    <col min="6" max="6" width="7.85546875" style="12" customWidth="1"/>
    <col min="7" max="8" width="8.28515625" style="12" customWidth="1"/>
    <col min="9" max="9" width="8.42578125" style="12" customWidth="1"/>
    <col min="10" max="10" width="8.5703125" style="12" customWidth="1"/>
    <col min="11" max="11" width="8.85546875" style="12" customWidth="1"/>
    <col min="12" max="12" width="6.7109375" style="12" customWidth="1"/>
    <col min="13" max="13" width="11.140625" style="12" customWidth="1"/>
    <col min="14" max="14" width="6.28515625" style="12" customWidth="1"/>
    <col min="15" max="15" width="7.140625" style="12" customWidth="1"/>
    <col min="16" max="16" width="6.85546875" style="12" customWidth="1"/>
    <col min="17" max="17" width="6.7109375" style="12" customWidth="1"/>
    <col min="18" max="18" width="5.85546875" style="12" customWidth="1"/>
    <col min="19" max="19" width="8.7109375" style="12" customWidth="1"/>
    <col min="20" max="20" width="9.140625" style="12" customWidth="1"/>
    <col min="21" max="21" width="10.7109375" style="12" customWidth="1"/>
    <col min="22" max="22" width="7" style="12" customWidth="1"/>
    <col min="23" max="25" width="6.5703125" style="12" customWidth="1"/>
    <col min="26" max="27" width="7.28515625" style="12" customWidth="1"/>
    <col min="28" max="28" width="7.42578125" style="12" customWidth="1"/>
    <col min="29" max="29" width="6.7109375" style="12" customWidth="1"/>
    <col min="30" max="30" width="6.5703125" style="12" customWidth="1"/>
    <col min="31" max="31" width="6.28515625" style="12" customWidth="1"/>
    <col min="32" max="32" width="7.28515625" style="12" customWidth="1"/>
    <col min="33" max="33" width="7.42578125" style="12" customWidth="1"/>
    <col min="34" max="34" width="6.7109375" style="12" customWidth="1"/>
    <col min="35" max="35" width="6.5703125" style="12" customWidth="1"/>
    <col min="36" max="37" width="6.28515625" style="12" customWidth="1"/>
    <col min="38" max="38" width="6.85546875" style="12" customWidth="1"/>
    <col min="39" max="39" width="6.7109375" style="12" customWidth="1"/>
    <col min="40" max="40" width="6.42578125" style="12" customWidth="1"/>
    <col min="41" max="41" width="6.5703125" style="12" customWidth="1"/>
    <col min="42" max="42" width="11.7109375" style="12" customWidth="1"/>
    <col min="43" max="43" width="11.42578125" style="12" customWidth="1"/>
    <col min="44" max="44" width="12.42578125" style="12" customWidth="1"/>
    <col min="45" max="45" width="11.7109375" style="12" customWidth="1"/>
    <col min="46" max="46" width="12.28515625" style="12" customWidth="1"/>
    <col min="47" max="16384" width="9.140625" style="12"/>
  </cols>
  <sheetData>
    <row r="1" spans="1:61" x14ac:dyDescent="0.3">
      <c r="AK1" s="56" t="s">
        <v>17</v>
      </c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</row>
    <row r="2" spans="1:61" s="9" customFormat="1" x14ac:dyDescent="0.3">
      <c r="A2" s="8" t="s">
        <v>16</v>
      </c>
    </row>
    <row r="3" spans="1:61" s="11" customFormat="1" ht="16.5" customHeight="1" x14ac:dyDescent="0.25">
      <c r="A3" s="10"/>
      <c r="B3" s="56" t="s">
        <v>17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31" t="s">
        <v>18</v>
      </c>
      <c r="AL3" s="32"/>
      <c r="AM3" s="32"/>
      <c r="AN3" s="32"/>
      <c r="AO3" s="33"/>
      <c r="AP3" s="56" t="s">
        <v>18</v>
      </c>
      <c r="AQ3" s="57"/>
      <c r="AR3" s="57"/>
      <c r="AS3" s="57"/>
      <c r="AT3" s="58"/>
    </row>
    <row r="4" spans="1:61" ht="57" customHeight="1" x14ac:dyDescent="0.3">
      <c r="A4" s="48" t="s">
        <v>19</v>
      </c>
      <c r="B4" s="53" t="s">
        <v>38</v>
      </c>
      <c r="C4" s="54"/>
      <c r="D4" s="54"/>
      <c r="E4" s="54"/>
      <c r="F4" s="55"/>
      <c r="G4" s="53" t="s">
        <v>39</v>
      </c>
      <c r="H4" s="54"/>
      <c r="I4" s="54"/>
      <c r="J4" s="54"/>
      <c r="K4" s="55"/>
      <c r="L4" s="53" t="s">
        <v>40</v>
      </c>
      <c r="M4" s="54"/>
      <c r="N4" s="54"/>
      <c r="O4" s="54"/>
      <c r="P4" s="55"/>
      <c r="Q4" s="53" t="s">
        <v>50</v>
      </c>
      <c r="R4" s="54"/>
      <c r="S4" s="54"/>
      <c r="T4" s="54"/>
      <c r="U4" s="55"/>
      <c r="V4" s="53" t="s">
        <v>46</v>
      </c>
      <c r="W4" s="54"/>
      <c r="X4" s="54"/>
      <c r="Y4" s="54"/>
      <c r="Z4" s="55"/>
      <c r="AA4" s="53" t="s">
        <v>41</v>
      </c>
      <c r="AB4" s="54"/>
      <c r="AC4" s="54"/>
      <c r="AD4" s="54"/>
      <c r="AE4" s="55"/>
      <c r="AF4" s="53" t="s">
        <v>51</v>
      </c>
      <c r="AG4" s="54"/>
      <c r="AH4" s="54"/>
      <c r="AI4" s="54"/>
      <c r="AJ4" s="55"/>
      <c r="AK4" s="53" t="s">
        <v>42</v>
      </c>
      <c r="AL4" s="54"/>
      <c r="AM4" s="54"/>
      <c r="AN4" s="54"/>
      <c r="AO4" s="55"/>
      <c r="AP4" s="59" t="s">
        <v>12</v>
      </c>
      <c r="AQ4" s="59" t="s">
        <v>13</v>
      </c>
      <c r="AR4" s="59" t="s">
        <v>14</v>
      </c>
      <c r="AS4" s="59" t="s">
        <v>25</v>
      </c>
      <c r="AT4" s="59" t="s">
        <v>47</v>
      </c>
    </row>
    <row r="5" spans="1:61" ht="61.5" customHeight="1" x14ac:dyDescent="0.3">
      <c r="A5" s="48"/>
      <c r="B5" s="3" t="s">
        <v>12</v>
      </c>
      <c r="C5" s="3" t="s">
        <v>13</v>
      </c>
      <c r="D5" s="3" t="s">
        <v>14</v>
      </c>
      <c r="E5" s="3" t="s">
        <v>25</v>
      </c>
      <c r="F5" s="3" t="s">
        <v>47</v>
      </c>
      <c r="G5" s="29" t="s">
        <v>12</v>
      </c>
      <c r="H5" s="29" t="s">
        <v>13</v>
      </c>
      <c r="I5" s="29" t="s">
        <v>14</v>
      </c>
      <c r="J5" s="29" t="s">
        <v>25</v>
      </c>
      <c r="K5" s="29" t="s">
        <v>47</v>
      </c>
      <c r="L5" s="29" t="s">
        <v>12</v>
      </c>
      <c r="M5" s="29" t="s">
        <v>13</v>
      </c>
      <c r="N5" s="29" t="s">
        <v>14</v>
      </c>
      <c r="O5" s="29" t="s">
        <v>25</v>
      </c>
      <c r="P5" s="29" t="s">
        <v>47</v>
      </c>
      <c r="Q5" s="42" t="s">
        <v>12</v>
      </c>
      <c r="R5" s="42" t="s">
        <v>13</v>
      </c>
      <c r="S5" s="42" t="s">
        <v>14</v>
      </c>
      <c r="T5" s="42" t="s">
        <v>25</v>
      </c>
      <c r="U5" s="42" t="s">
        <v>47</v>
      </c>
      <c r="V5" s="29" t="s">
        <v>12</v>
      </c>
      <c r="W5" s="29" t="s">
        <v>13</v>
      </c>
      <c r="X5" s="29" t="s">
        <v>14</v>
      </c>
      <c r="Y5" s="29" t="s">
        <v>25</v>
      </c>
      <c r="Z5" s="29" t="s">
        <v>47</v>
      </c>
      <c r="AA5" s="43" t="s">
        <v>12</v>
      </c>
      <c r="AB5" s="43" t="s">
        <v>13</v>
      </c>
      <c r="AC5" s="15" t="s">
        <v>14</v>
      </c>
      <c r="AD5" s="43" t="s">
        <v>25</v>
      </c>
      <c r="AE5" s="43" t="s">
        <v>47</v>
      </c>
      <c r="AF5" s="3" t="s">
        <v>12</v>
      </c>
      <c r="AG5" s="3" t="s">
        <v>13</v>
      </c>
      <c r="AH5" s="15" t="s">
        <v>14</v>
      </c>
      <c r="AI5" s="3" t="s">
        <v>25</v>
      </c>
      <c r="AJ5" s="3" t="s">
        <v>47</v>
      </c>
      <c r="AK5" s="30" t="s">
        <v>12</v>
      </c>
      <c r="AL5" s="30" t="s">
        <v>13</v>
      </c>
      <c r="AM5" s="30" t="s">
        <v>14</v>
      </c>
      <c r="AN5" s="30" t="s">
        <v>25</v>
      </c>
      <c r="AO5" s="30" t="s">
        <v>47</v>
      </c>
      <c r="AP5" s="60"/>
      <c r="AQ5" s="60" t="s">
        <v>11</v>
      </c>
      <c r="AR5" s="60" t="s">
        <v>12</v>
      </c>
      <c r="AS5" s="60" t="s">
        <v>13</v>
      </c>
      <c r="AT5" s="60" t="s">
        <v>14</v>
      </c>
    </row>
    <row r="6" spans="1:61" ht="45.75" customHeight="1" x14ac:dyDescent="0.3">
      <c r="A6" s="13" t="s">
        <v>20</v>
      </c>
      <c r="B6" s="3" t="s">
        <v>21</v>
      </c>
      <c r="C6" s="3" t="s">
        <v>21</v>
      </c>
      <c r="D6" s="3" t="s">
        <v>21</v>
      </c>
      <c r="E6" s="3" t="s">
        <v>21</v>
      </c>
      <c r="F6" s="3" t="s">
        <v>21</v>
      </c>
      <c r="G6" s="29" t="s">
        <v>21</v>
      </c>
      <c r="H6" s="29" t="s">
        <v>21</v>
      </c>
      <c r="I6" s="29" t="s">
        <v>21</v>
      </c>
      <c r="J6" s="29" t="s">
        <v>21</v>
      </c>
      <c r="K6" s="29" t="s">
        <v>21</v>
      </c>
      <c r="L6" s="3" t="s">
        <v>21</v>
      </c>
      <c r="M6" s="3" t="s">
        <v>21</v>
      </c>
      <c r="N6" s="3" t="s">
        <v>21</v>
      </c>
      <c r="O6" s="3" t="s">
        <v>21</v>
      </c>
      <c r="P6" s="3" t="s">
        <v>21</v>
      </c>
      <c r="Q6" s="42" t="s">
        <v>21</v>
      </c>
      <c r="R6" s="42" t="s">
        <v>21</v>
      </c>
      <c r="S6" s="42" t="s">
        <v>21</v>
      </c>
      <c r="T6" s="42" t="s">
        <v>21</v>
      </c>
      <c r="U6" s="42" t="s">
        <v>21</v>
      </c>
      <c r="V6" s="3" t="s">
        <v>21</v>
      </c>
      <c r="W6" s="3" t="s">
        <v>21</v>
      </c>
      <c r="X6" s="3" t="s">
        <v>21</v>
      </c>
      <c r="Y6" s="3" t="s">
        <v>21</v>
      </c>
      <c r="Z6" s="3" t="s">
        <v>21</v>
      </c>
      <c r="AA6" s="43" t="s">
        <v>21</v>
      </c>
      <c r="AB6" s="43" t="s">
        <v>21</v>
      </c>
      <c r="AC6" s="43" t="s">
        <v>21</v>
      </c>
      <c r="AD6" s="43" t="s">
        <v>21</v>
      </c>
      <c r="AE6" s="43" t="s">
        <v>21</v>
      </c>
      <c r="AF6" s="3" t="s">
        <v>21</v>
      </c>
      <c r="AG6" s="3" t="s">
        <v>21</v>
      </c>
      <c r="AH6" s="3" t="s">
        <v>21</v>
      </c>
      <c r="AI6" s="3" t="s">
        <v>21</v>
      </c>
      <c r="AJ6" s="3" t="s">
        <v>21</v>
      </c>
      <c r="AK6" s="30" t="s">
        <v>21</v>
      </c>
      <c r="AL6" s="30" t="s">
        <v>21</v>
      </c>
      <c r="AM6" s="30" t="s">
        <v>21</v>
      </c>
      <c r="AN6" s="30" t="s">
        <v>21</v>
      </c>
      <c r="AO6" s="30" t="s">
        <v>21</v>
      </c>
      <c r="AP6" s="40">
        <f>AP7+AP8+AP10</f>
        <v>99895.5</v>
      </c>
      <c r="AQ6" s="40">
        <f t="shared" ref="AQ6:AT6" si="0">AQ7+AQ8+AQ10</f>
        <v>99896</v>
      </c>
      <c r="AR6" s="40">
        <f t="shared" si="0"/>
        <v>107400</v>
      </c>
      <c r="AS6" s="40">
        <f t="shared" si="0"/>
        <v>107400</v>
      </c>
      <c r="AT6" s="40">
        <f t="shared" si="0"/>
        <v>107400</v>
      </c>
    </row>
    <row r="7" spans="1:61" ht="32.25" customHeight="1" x14ac:dyDescent="0.3">
      <c r="A7" s="25" t="s">
        <v>37</v>
      </c>
      <c r="B7" s="36">
        <v>50673.3</v>
      </c>
      <c r="C7" s="37">
        <v>50673.8</v>
      </c>
      <c r="D7" s="37">
        <v>50400</v>
      </c>
      <c r="E7" s="37">
        <v>50400</v>
      </c>
      <c r="F7" s="37">
        <v>50400</v>
      </c>
      <c r="G7" s="36"/>
      <c r="H7" s="36"/>
      <c r="I7" s="36"/>
      <c r="J7" s="36"/>
      <c r="K7" s="36"/>
      <c r="L7" s="38"/>
      <c r="M7" s="24"/>
      <c r="N7" s="22"/>
      <c r="O7" s="22"/>
      <c r="P7" s="22"/>
      <c r="Q7" s="38"/>
      <c r="R7" s="24"/>
      <c r="S7" s="22"/>
      <c r="T7" s="22"/>
      <c r="U7" s="22"/>
      <c r="V7" s="35">
        <v>1</v>
      </c>
      <c r="W7" s="35">
        <v>1</v>
      </c>
      <c r="X7" s="35">
        <v>1</v>
      </c>
      <c r="Y7" s="35">
        <v>1</v>
      </c>
      <c r="Z7" s="35">
        <v>1</v>
      </c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9">
        <f>B7+G7+L7</f>
        <v>50673.3</v>
      </c>
      <c r="AQ7" s="39">
        <f t="shared" ref="AQ7:AT7" si="1">C7+H7+M7</f>
        <v>50673.8</v>
      </c>
      <c r="AR7" s="39">
        <f t="shared" si="1"/>
        <v>50400</v>
      </c>
      <c r="AS7" s="39">
        <f t="shared" si="1"/>
        <v>50400</v>
      </c>
      <c r="AT7" s="39">
        <f t="shared" si="1"/>
        <v>50400</v>
      </c>
    </row>
    <row r="8" spans="1:61" ht="25.5" customHeight="1" x14ac:dyDescent="0.3">
      <c r="A8" s="25" t="s">
        <v>37</v>
      </c>
      <c r="B8" s="36"/>
      <c r="C8" s="36"/>
      <c r="D8" s="36"/>
      <c r="E8" s="36"/>
      <c r="F8" s="36"/>
      <c r="G8" s="36">
        <v>49222.2</v>
      </c>
      <c r="H8" s="36">
        <v>49222.2</v>
      </c>
      <c r="I8" s="36">
        <v>49200</v>
      </c>
      <c r="J8" s="36">
        <v>49200</v>
      </c>
      <c r="K8" s="36">
        <v>49200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26"/>
      <c r="W8" s="26"/>
      <c r="X8" s="26"/>
      <c r="Y8" s="26"/>
      <c r="Z8" s="26"/>
      <c r="AA8" s="35">
        <v>1</v>
      </c>
      <c r="AB8" s="35">
        <v>1</v>
      </c>
      <c r="AC8" s="35">
        <v>1</v>
      </c>
      <c r="AD8" s="35">
        <v>1</v>
      </c>
      <c r="AE8" s="35">
        <v>1</v>
      </c>
      <c r="AF8" s="35"/>
      <c r="AG8" s="35"/>
      <c r="AH8" s="35"/>
      <c r="AI8" s="35"/>
      <c r="AJ8" s="35"/>
      <c r="AK8" s="14"/>
      <c r="AL8" s="14"/>
      <c r="AM8" s="14"/>
      <c r="AN8" s="14"/>
      <c r="AO8" s="14"/>
      <c r="AP8" s="39">
        <f t="shared" ref="AP8:AP10" si="2">B8+G8+L8</f>
        <v>49222.2</v>
      </c>
      <c r="AQ8" s="39">
        <f t="shared" ref="AQ8:AQ10" si="3">C8+H8+M8</f>
        <v>49222.2</v>
      </c>
      <c r="AR8" s="39">
        <f t="shared" ref="AR8" si="4">D8+I8+N8</f>
        <v>49200</v>
      </c>
      <c r="AS8" s="39">
        <f t="shared" ref="AS8" si="5">E8+J8+O8</f>
        <v>49200</v>
      </c>
      <c r="AT8" s="39">
        <f t="shared" ref="AT8" si="6">F8+K8+P8</f>
        <v>49200</v>
      </c>
    </row>
    <row r="9" spans="1:61" ht="25.5" customHeight="1" x14ac:dyDescent="0.3">
      <c r="A9" s="25" t="s">
        <v>37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>
        <v>7140</v>
      </c>
      <c r="M9" s="14"/>
      <c r="N9" s="14"/>
      <c r="O9" s="14"/>
      <c r="P9" s="14"/>
      <c r="Q9" s="14"/>
      <c r="R9" s="14"/>
      <c r="S9" s="14"/>
      <c r="T9" s="14"/>
      <c r="U9" s="14"/>
      <c r="V9" s="26"/>
      <c r="W9" s="26"/>
      <c r="X9" s="26"/>
      <c r="Y9" s="26"/>
      <c r="Z9" s="26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22">
        <v>1</v>
      </c>
      <c r="AL9" s="14"/>
      <c r="AM9" s="14"/>
      <c r="AN9" s="14"/>
      <c r="AO9" s="14"/>
      <c r="AP9" s="39">
        <v>7140</v>
      </c>
      <c r="AQ9" s="39"/>
      <c r="AR9" s="39"/>
      <c r="AS9" s="39"/>
      <c r="AT9" s="39"/>
    </row>
    <row r="10" spans="1:61" ht="23.25" customHeight="1" x14ac:dyDescent="0.3">
      <c r="A10" s="25" t="s">
        <v>37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4"/>
      <c r="N10" s="14"/>
      <c r="O10" s="14"/>
      <c r="P10" s="14"/>
      <c r="Q10" s="36"/>
      <c r="R10" s="24"/>
      <c r="S10" s="14">
        <v>7800</v>
      </c>
      <c r="T10" s="14">
        <v>7800</v>
      </c>
      <c r="U10" s="14">
        <v>7800</v>
      </c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22">
        <v>1</v>
      </c>
      <c r="AI10" s="22">
        <v>1</v>
      </c>
      <c r="AJ10" s="22">
        <v>1</v>
      </c>
      <c r="AK10" s="22"/>
      <c r="AL10" s="35"/>
      <c r="AM10" s="14"/>
      <c r="AN10" s="14"/>
      <c r="AO10" s="14"/>
      <c r="AP10" s="39">
        <f t="shared" si="2"/>
        <v>0</v>
      </c>
      <c r="AQ10" s="39">
        <f t="shared" si="3"/>
        <v>0</v>
      </c>
      <c r="AR10" s="39">
        <v>7800</v>
      </c>
      <c r="AS10" s="39">
        <v>7800</v>
      </c>
      <c r="AT10" s="39">
        <v>7800</v>
      </c>
    </row>
    <row r="11" spans="1:61" ht="27" x14ac:dyDescent="0.3">
      <c r="A11" s="15" t="s">
        <v>22</v>
      </c>
      <c r="B11" s="3" t="s">
        <v>21</v>
      </c>
      <c r="C11" s="3" t="s">
        <v>21</v>
      </c>
      <c r="D11" s="3" t="s">
        <v>21</v>
      </c>
      <c r="E11" s="3" t="s">
        <v>21</v>
      </c>
      <c r="F11" s="3" t="s">
        <v>21</v>
      </c>
      <c r="G11" s="29" t="s">
        <v>21</v>
      </c>
      <c r="H11" s="29" t="s">
        <v>21</v>
      </c>
      <c r="I11" s="29" t="s">
        <v>21</v>
      </c>
      <c r="J11" s="29" t="s">
        <v>21</v>
      </c>
      <c r="K11" s="29" t="s">
        <v>21</v>
      </c>
      <c r="L11" s="3" t="s">
        <v>21</v>
      </c>
      <c r="M11" s="3" t="s">
        <v>21</v>
      </c>
      <c r="N11" s="3" t="s">
        <v>21</v>
      </c>
      <c r="O11" s="3" t="s">
        <v>21</v>
      </c>
      <c r="P11" s="3" t="s">
        <v>21</v>
      </c>
      <c r="Q11" s="42" t="s">
        <v>21</v>
      </c>
      <c r="R11" s="42" t="s">
        <v>21</v>
      </c>
      <c r="S11" s="42" t="s">
        <v>21</v>
      </c>
      <c r="T11" s="42" t="s">
        <v>21</v>
      </c>
      <c r="U11" s="42" t="s">
        <v>21</v>
      </c>
      <c r="V11" s="3" t="s">
        <v>21</v>
      </c>
      <c r="W11" s="3" t="s">
        <v>21</v>
      </c>
      <c r="X11" s="3" t="s">
        <v>21</v>
      </c>
      <c r="Y11" s="3" t="s">
        <v>21</v>
      </c>
      <c r="Z11" s="3" t="s">
        <v>21</v>
      </c>
      <c r="AA11" s="43" t="s">
        <v>21</v>
      </c>
      <c r="AB11" s="43" t="s">
        <v>21</v>
      </c>
      <c r="AC11" s="43" t="s">
        <v>21</v>
      </c>
      <c r="AD11" s="43" t="s">
        <v>21</v>
      </c>
      <c r="AE11" s="43" t="s">
        <v>21</v>
      </c>
      <c r="AF11" s="3" t="s">
        <v>21</v>
      </c>
      <c r="AG11" s="3" t="s">
        <v>21</v>
      </c>
      <c r="AH11" s="3" t="s">
        <v>21</v>
      </c>
      <c r="AI11" s="3" t="s">
        <v>21</v>
      </c>
      <c r="AJ11" s="3" t="s">
        <v>21</v>
      </c>
      <c r="AK11" s="30" t="s">
        <v>21</v>
      </c>
      <c r="AL11" s="30" t="s">
        <v>21</v>
      </c>
      <c r="AM11" s="30" t="s">
        <v>21</v>
      </c>
      <c r="AN11" s="30" t="s">
        <v>21</v>
      </c>
      <c r="AO11" s="30" t="s">
        <v>21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</row>
    <row r="12" spans="1:61" x14ac:dyDescent="0.3">
      <c r="A12" s="15" t="s">
        <v>23</v>
      </c>
      <c r="B12" s="3" t="s">
        <v>21</v>
      </c>
      <c r="C12" s="3" t="s">
        <v>21</v>
      </c>
      <c r="D12" s="3" t="s">
        <v>21</v>
      </c>
      <c r="E12" s="3" t="s">
        <v>21</v>
      </c>
      <c r="F12" s="3" t="s">
        <v>21</v>
      </c>
      <c r="G12" s="29" t="s">
        <v>21</v>
      </c>
      <c r="H12" s="29" t="s">
        <v>21</v>
      </c>
      <c r="I12" s="29" t="s">
        <v>21</v>
      </c>
      <c r="J12" s="29" t="s">
        <v>21</v>
      </c>
      <c r="K12" s="29" t="s">
        <v>21</v>
      </c>
      <c r="L12" s="3" t="s">
        <v>21</v>
      </c>
      <c r="M12" s="3" t="s">
        <v>21</v>
      </c>
      <c r="N12" s="3" t="s">
        <v>21</v>
      </c>
      <c r="O12" s="3" t="s">
        <v>21</v>
      </c>
      <c r="P12" s="3" t="s">
        <v>21</v>
      </c>
      <c r="Q12" s="42" t="s">
        <v>21</v>
      </c>
      <c r="R12" s="42" t="s">
        <v>21</v>
      </c>
      <c r="S12" s="42" t="s">
        <v>21</v>
      </c>
      <c r="T12" s="42" t="s">
        <v>21</v>
      </c>
      <c r="U12" s="42" t="s">
        <v>21</v>
      </c>
      <c r="V12" s="3" t="s">
        <v>21</v>
      </c>
      <c r="W12" s="3" t="s">
        <v>21</v>
      </c>
      <c r="X12" s="3" t="s">
        <v>21</v>
      </c>
      <c r="Y12" s="3" t="s">
        <v>21</v>
      </c>
      <c r="Z12" s="3" t="s">
        <v>21</v>
      </c>
      <c r="AA12" s="43" t="s">
        <v>21</v>
      </c>
      <c r="AB12" s="43" t="s">
        <v>21</v>
      </c>
      <c r="AC12" s="43" t="s">
        <v>21</v>
      </c>
      <c r="AD12" s="43" t="s">
        <v>21</v>
      </c>
      <c r="AE12" s="43" t="s">
        <v>21</v>
      </c>
      <c r="AF12" s="3" t="s">
        <v>21</v>
      </c>
      <c r="AG12" s="3" t="s">
        <v>21</v>
      </c>
      <c r="AH12" s="3" t="s">
        <v>21</v>
      </c>
      <c r="AI12" s="3" t="s">
        <v>21</v>
      </c>
      <c r="AJ12" s="3" t="s">
        <v>21</v>
      </c>
      <c r="AK12" s="30" t="s">
        <v>21</v>
      </c>
      <c r="AL12" s="30" t="s">
        <v>21</v>
      </c>
      <c r="AM12" s="30" t="s">
        <v>21</v>
      </c>
      <c r="AN12" s="30" t="s">
        <v>21</v>
      </c>
      <c r="AO12" s="30" t="s">
        <v>21</v>
      </c>
      <c r="AP12" s="16">
        <v>107035.5</v>
      </c>
      <c r="AQ12" s="16">
        <f>+AQ6+AQ11</f>
        <v>99896</v>
      </c>
      <c r="AR12" s="16">
        <f>+AR6+AR11</f>
        <v>107400</v>
      </c>
      <c r="AS12" s="16">
        <f>+AS6+AS11</f>
        <v>107400</v>
      </c>
      <c r="AT12" s="16">
        <f>+AT6+AT11</f>
        <v>107400</v>
      </c>
    </row>
    <row r="13" spans="1:61" x14ac:dyDescent="0.3">
      <c r="AP13" s="17"/>
      <c r="AQ13" s="17"/>
      <c r="AR13" s="17"/>
      <c r="AS13" s="17"/>
      <c r="AT13" s="17"/>
    </row>
    <row r="14" spans="1:61" x14ac:dyDescent="0.3">
      <c r="AP14" s="18"/>
      <c r="AQ14" s="28"/>
      <c r="AR14" s="18"/>
      <c r="AS14" s="18"/>
      <c r="AT14" s="18"/>
    </row>
    <row r="15" spans="1:61" x14ac:dyDescent="0.3">
      <c r="AP15" s="18"/>
      <c r="AQ15" s="18"/>
      <c r="AR15" s="18"/>
      <c r="AS15" s="18"/>
      <c r="AT15" s="18"/>
    </row>
    <row r="16" spans="1:61" ht="39.75" customHeight="1" x14ac:dyDescent="0.3"/>
    <row r="17" ht="27" customHeight="1" x14ac:dyDescent="0.3"/>
    <row r="18" ht="15" customHeight="1" x14ac:dyDescent="0.3"/>
    <row r="19" ht="15.75" customHeight="1" x14ac:dyDescent="0.3"/>
    <row r="20" ht="71.25" customHeight="1" x14ac:dyDescent="0.3"/>
    <row r="21" ht="47.25" customHeight="1" x14ac:dyDescent="0.3"/>
    <row r="22" ht="27" customHeight="1" x14ac:dyDescent="0.3"/>
    <row r="23" ht="29.25" customHeight="1" x14ac:dyDescent="0.3"/>
    <row r="24" ht="66.75" customHeight="1" x14ac:dyDescent="0.3"/>
    <row r="25" ht="42" customHeight="1" x14ac:dyDescent="0.3"/>
    <row r="28" ht="22.5" customHeight="1" x14ac:dyDescent="0.3"/>
    <row r="32" ht="35.25" customHeight="1" x14ac:dyDescent="0.3"/>
    <row r="33" ht="49.5" customHeight="1" x14ac:dyDescent="0.3"/>
    <row r="34" ht="64.5" customHeight="1" x14ac:dyDescent="0.3"/>
    <row r="35" ht="42" customHeight="1" x14ac:dyDescent="0.3"/>
    <row r="36" ht="34.5" customHeight="1" x14ac:dyDescent="0.3"/>
    <row r="37" ht="39" customHeight="1" x14ac:dyDescent="0.3"/>
    <row r="38" ht="39" customHeight="1" x14ac:dyDescent="0.3"/>
    <row r="39" s="19" customFormat="1" ht="25.5" customHeight="1" x14ac:dyDescent="0.3"/>
    <row r="40" ht="34.5" customHeight="1" x14ac:dyDescent="0.3"/>
    <row r="41" s="20" customFormat="1" ht="34.5" customHeight="1" x14ac:dyDescent="0.3"/>
    <row r="42" s="20" customFormat="1" ht="34.5" customHeight="1" x14ac:dyDescent="0.3"/>
    <row r="43" s="20" customFormat="1" ht="34.5" customHeight="1" x14ac:dyDescent="0.3"/>
    <row r="44" s="20" customFormat="1" ht="34.5" customHeight="1" x14ac:dyDescent="0.3"/>
    <row r="45" ht="27" customHeight="1" x14ac:dyDescent="0.3"/>
    <row r="46" ht="27.75" customHeight="1" x14ac:dyDescent="0.3"/>
    <row r="47" ht="56.25" customHeight="1" x14ac:dyDescent="0.3"/>
    <row r="48" ht="40.5" customHeight="1" x14ac:dyDescent="0.3"/>
    <row r="49" ht="53.25" customHeight="1" x14ac:dyDescent="0.3"/>
    <row r="50" ht="36" customHeight="1" x14ac:dyDescent="0.3"/>
  </sheetData>
  <mergeCells count="17">
    <mergeCell ref="AK1:BI1"/>
    <mergeCell ref="AK4:AO4"/>
    <mergeCell ref="AP3:AT3"/>
    <mergeCell ref="AP4:AP5"/>
    <mergeCell ref="AQ4:AQ5"/>
    <mergeCell ref="AR4:AR5"/>
    <mergeCell ref="AS4:AS5"/>
    <mergeCell ref="AT4:AT5"/>
    <mergeCell ref="G4:K4"/>
    <mergeCell ref="B3:AJ3"/>
    <mergeCell ref="A4:A5"/>
    <mergeCell ref="B4:F4"/>
    <mergeCell ref="V4:Z4"/>
    <mergeCell ref="AF4:AJ4"/>
    <mergeCell ref="L4:P4"/>
    <mergeCell ref="Q4:U4"/>
    <mergeCell ref="AA4:AE4"/>
  </mergeCells>
  <pageMargins left="0.19685039370078741" right="0.19685039370078741" top="0.19685039370078741" bottom="0.17" header="0.31496062992125984" footer="0.31496062992125984"/>
  <pageSetup paperSize="9" scale="59" fitToWidth="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Աղյուսակ 1</vt:lpstr>
      <vt:lpstr>Աղյուսակ 2</vt:lpstr>
      <vt:lpstr>'Աղյուսակ 1'!_Toc501014753</vt:lpstr>
      <vt:lpstr>'Աղյուսակ 1'!Заголовки_для_печати</vt:lpstr>
      <vt:lpstr>'Աղյուսակ 2'!Заголовки_для_печати</vt:lpstr>
      <vt:lpstr>'Աղյուսակ 1'!Область_печати</vt:lpstr>
      <vt:lpstr>'Աղյուսակ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E D O</cp:lastModifiedBy>
  <cp:lastPrinted>2020-02-11T06:43:24Z</cp:lastPrinted>
  <dcterms:created xsi:type="dcterms:W3CDTF">2019-05-24T10:26:42Z</dcterms:created>
  <dcterms:modified xsi:type="dcterms:W3CDTF">2021-03-14T10:40:38Z</dcterms:modified>
</cp:coreProperties>
</file>